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D83E18BA-BDD4-45AE-AD87-7BBD730A2C6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  <sheet name="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D22" i="1"/>
  <c r="D20" i="1"/>
  <c r="I20" i="1"/>
  <c r="D16" i="1"/>
  <c r="D18" i="1"/>
  <c r="I16" i="1"/>
  <c r="I18" i="1"/>
  <c r="I14" i="1"/>
  <c r="D14" i="1"/>
  <c r="D12" i="1"/>
  <c r="I12" i="1"/>
  <c r="D10" i="1" l="1"/>
  <c r="I10" i="1"/>
  <c r="D8" i="1"/>
  <c r="I8" i="1"/>
  <c r="I6" i="1"/>
  <c r="D6" i="1"/>
  <c r="I4" i="1"/>
  <c r="D4" i="1"/>
  <c r="D24" i="1" s="1"/>
  <c r="I24" i="1" l="1"/>
</calcChain>
</file>

<file path=xl/sharedStrings.xml><?xml version="1.0" encoding="utf-8"?>
<sst xmlns="http://schemas.openxmlformats.org/spreadsheetml/2006/main" count="43" uniqueCount="39">
  <si>
    <t>სამშენებლო სამუშაოების პიკეტშორისი უწყისი</t>
  </si>
  <si>
    <t>განივები</t>
  </si>
  <si>
    <t>ფლეთილი ქვის ბერმა</t>
  </si>
  <si>
    <t>განივებს შორის მანძილი</t>
  </si>
  <si>
    <t xml:space="preserve">ფლეთილი ქვის ბერმის მოწყობის მოცულობა განივებს შორის კუბ. მ </t>
  </si>
  <si>
    <t>პიკეტი</t>
  </si>
  <si>
    <t>X</t>
  </si>
  <si>
    <t>Y</t>
  </si>
  <si>
    <t>კოორდინატები მოცემულია ფლეთილი ქვის  ბერმის თხემის შიდა წიბოს მიხედვით</t>
  </si>
  <si>
    <t>0+00</t>
  </si>
  <si>
    <t>სულ</t>
  </si>
  <si>
    <t>კვეთი</t>
  </si>
  <si>
    <t>1--1</t>
  </si>
  <si>
    <t>უკუყრილი</t>
  </si>
  <si>
    <t xml:space="preserve">ფლეთილი ქვის ბერმის უკან მოსაწყობი უკუყრილის მოცულობა განივებს შორის კუბ. მ </t>
  </si>
  <si>
    <t>2--2</t>
  </si>
  <si>
    <t>1+04</t>
  </si>
  <si>
    <t>3--3</t>
  </si>
  <si>
    <t>4--4</t>
  </si>
  <si>
    <t>5--5</t>
  </si>
  <si>
    <t>2+39</t>
  </si>
  <si>
    <t>3+33</t>
  </si>
  <si>
    <t>4+60</t>
  </si>
  <si>
    <t>6--6</t>
  </si>
  <si>
    <t>5+84</t>
  </si>
  <si>
    <t>7--7</t>
  </si>
  <si>
    <t>6+56</t>
  </si>
  <si>
    <t>7+25</t>
  </si>
  <si>
    <t>8--8</t>
  </si>
  <si>
    <t>9--9</t>
  </si>
  <si>
    <t>11--11</t>
  </si>
  <si>
    <t>10--10</t>
  </si>
  <si>
    <t>7+97</t>
  </si>
  <si>
    <t>8+33</t>
  </si>
  <si>
    <t>8+72</t>
  </si>
  <si>
    <t>RP-რეპერი</t>
  </si>
  <si>
    <t>X-488834.441</t>
  </si>
  <si>
    <t>Y-4620139.797</t>
  </si>
  <si>
    <t>Z-739.18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</si>
</sst>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164" fontId="0" fillId="0" borderId="1" xfId="0" applyNumberFormat="1" applyBorder="1"/>
    <xf numFmtId="0" fontId="0" fillId="0" borderId="5" xfId="0" applyBorder="1"/>
    <xf numFmtId="0" fontId="1" fillId="0" borderId="9" xfId="0" applyFont="1" applyBorder="1"/>
    <xf numFmtId="1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O9" sqref="O9"/>
    </sheetView>
  </sheetViews>
  <sheetFormatPr defaultRowHeight="14.4" x14ac:dyDescent="0.3"/>
  <cols>
    <col min="2" max="2" width="11.6640625" customWidth="1"/>
    <col min="3" max="3" width="13.109375" customWidth="1"/>
    <col min="4" max="4" width="20.33203125" customWidth="1"/>
    <col min="7" max="7" width="12" customWidth="1"/>
    <col min="8" max="8" width="14.44140625" customWidth="1"/>
    <col min="9" max="9" width="24.33203125" customWidth="1"/>
  </cols>
  <sheetData>
    <row r="1" spans="1:9" x14ac:dyDescent="0.3">
      <c r="A1" s="11" t="s">
        <v>0</v>
      </c>
      <c r="B1" s="11"/>
      <c r="C1" s="11"/>
      <c r="D1" s="11"/>
      <c r="F1" s="11" t="s">
        <v>0</v>
      </c>
      <c r="G1" s="11"/>
      <c r="H1" s="11"/>
      <c r="I1" s="11"/>
    </row>
    <row r="2" spans="1:9" ht="78.75" customHeight="1" x14ac:dyDescent="0.3">
      <c r="A2" s="3" t="s">
        <v>1</v>
      </c>
      <c r="B2" s="4" t="s">
        <v>2</v>
      </c>
      <c r="C2" s="4" t="s">
        <v>3</v>
      </c>
      <c r="D2" s="4" t="s">
        <v>4</v>
      </c>
      <c r="F2" s="3" t="s">
        <v>1</v>
      </c>
      <c r="G2" s="4" t="s">
        <v>13</v>
      </c>
      <c r="H2" s="4" t="s">
        <v>3</v>
      </c>
      <c r="I2" s="4" t="s">
        <v>14</v>
      </c>
    </row>
    <row r="3" spans="1:9" x14ac:dyDescent="0.3">
      <c r="A3" s="1">
        <v>1</v>
      </c>
      <c r="B3" s="6">
        <v>18</v>
      </c>
      <c r="C3" s="1"/>
      <c r="D3" s="1"/>
      <c r="F3" s="1">
        <v>1</v>
      </c>
      <c r="G3" s="1">
        <v>24.5</v>
      </c>
      <c r="H3" s="1"/>
      <c r="I3" s="1"/>
    </row>
    <row r="4" spans="1:9" x14ac:dyDescent="0.3">
      <c r="A4" s="1"/>
      <c r="B4" s="1"/>
      <c r="C4" s="1">
        <v>104</v>
      </c>
      <c r="D4" s="1">
        <f>((B3+B5)/2)*C4</f>
        <v>1658.8</v>
      </c>
      <c r="F4" s="1"/>
      <c r="G4" s="1"/>
      <c r="H4" s="1">
        <v>104</v>
      </c>
      <c r="I4" s="1">
        <f>((G3+G5)/2)*H4</f>
        <v>2282.7999999999997</v>
      </c>
    </row>
    <row r="5" spans="1:9" x14ac:dyDescent="0.3">
      <c r="A5" s="1">
        <v>2</v>
      </c>
      <c r="B5" s="1">
        <v>13.9</v>
      </c>
      <c r="C5" s="1"/>
      <c r="D5" s="1"/>
      <c r="F5" s="1">
        <v>2</v>
      </c>
      <c r="G5" s="1">
        <v>19.399999999999999</v>
      </c>
      <c r="H5" s="1"/>
      <c r="I5" s="1"/>
    </row>
    <row r="6" spans="1:9" x14ac:dyDescent="0.3">
      <c r="A6" s="1"/>
      <c r="B6" s="1"/>
      <c r="C6" s="1">
        <v>135</v>
      </c>
      <c r="D6" s="1">
        <f>((B5+B7)/2)*C6</f>
        <v>1957.5</v>
      </c>
      <c r="F6" s="1"/>
      <c r="G6" s="1"/>
      <c r="H6" s="1">
        <v>135</v>
      </c>
      <c r="I6" s="1">
        <f t="shared" ref="I6:I22" si="0">((G5+G7)/2)*H6</f>
        <v>2895.75</v>
      </c>
    </row>
    <row r="7" spans="1:9" x14ac:dyDescent="0.3">
      <c r="A7" s="1">
        <v>3</v>
      </c>
      <c r="B7" s="1">
        <v>15.1</v>
      </c>
      <c r="C7" s="1"/>
      <c r="D7" s="1"/>
      <c r="F7" s="1">
        <v>3</v>
      </c>
      <c r="G7" s="1">
        <v>23.5</v>
      </c>
      <c r="H7" s="1"/>
      <c r="I7" s="1"/>
    </row>
    <row r="8" spans="1:9" x14ac:dyDescent="0.3">
      <c r="A8" s="1"/>
      <c r="B8" s="1"/>
      <c r="C8" s="1">
        <v>94</v>
      </c>
      <c r="D8" s="1">
        <f>((B7+B9)/2)*C8</f>
        <v>1457</v>
      </c>
      <c r="F8" s="1"/>
      <c r="G8" s="1"/>
      <c r="H8" s="1">
        <v>94</v>
      </c>
      <c r="I8" s="1">
        <f t="shared" si="0"/>
        <v>1593.3</v>
      </c>
    </row>
    <row r="9" spans="1:9" x14ac:dyDescent="0.3">
      <c r="A9" s="1">
        <v>4</v>
      </c>
      <c r="B9" s="1">
        <v>15.9</v>
      </c>
      <c r="C9" s="1"/>
      <c r="D9" s="1"/>
      <c r="F9" s="1">
        <v>4</v>
      </c>
      <c r="G9" s="1">
        <v>10.4</v>
      </c>
      <c r="H9" s="1"/>
      <c r="I9" s="1"/>
    </row>
    <row r="10" spans="1:9" x14ac:dyDescent="0.3">
      <c r="A10" s="1"/>
      <c r="B10" s="1"/>
      <c r="C10" s="1">
        <v>127</v>
      </c>
      <c r="D10" s="1">
        <f>((B9+B11)/2)*C10</f>
        <v>2292.35</v>
      </c>
      <c r="F10" s="1"/>
      <c r="G10" s="1"/>
      <c r="H10" s="1">
        <v>127</v>
      </c>
      <c r="I10" s="1">
        <f t="shared" si="0"/>
        <v>3238.5</v>
      </c>
    </row>
    <row r="11" spans="1:9" x14ac:dyDescent="0.3">
      <c r="A11" s="1">
        <v>5</v>
      </c>
      <c r="B11" s="1">
        <v>20.2</v>
      </c>
      <c r="C11" s="1"/>
      <c r="D11" s="1"/>
      <c r="F11" s="1">
        <v>5</v>
      </c>
      <c r="G11" s="1">
        <v>40.6</v>
      </c>
      <c r="H11" s="1"/>
      <c r="I11" s="1"/>
    </row>
    <row r="12" spans="1:9" x14ac:dyDescent="0.3">
      <c r="A12" s="1"/>
      <c r="B12" s="1"/>
      <c r="C12" s="1">
        <v>123</v>
      </c>
      <c r="D12" s="1">
        <f>((B11+B13)/2)*C12</f>
        <v>2281.6499999999996</v>
      </c>
      <c r="F12" s="1"/>
      <c r="G12" s="1"/>
      <c r="H12" s="1">
        <v>123</v>
      </c>
      <c r="I12" s="1">
        <f t="shared" si="0"/>
        <v>6322.2000000000007</v>
      </c>
    </row>
    <row r="13" spans="1:9" x14ac:dyDescent="0.3">
      <c r="A13" s="1">
        <v>6</v>
      </c>
      <c r="B13" s="1">
        <v>16.899999999999999</v>
      </c>
      <c r="C13" s="1"/>
      <c r="D13" s="1"/>
      <c r="F13" s="1">
        <v>6</v>
      </c>
      <c r="G13" s="1">
        <v>62.2</v>
      </c>
      <c r="H13" s="1"/>
      <c r="I13" s="1"/>
    </row>
    <row r="14" spans="1:9" x14ac:dyDescent="0.3">
      <c r="A14" s="1"/>
      <c r="B14" s="1"/>
      <c r="C14" s="1">
        <v>72</v>
      </c>
      <c r="D14" s="1">
        <f>((B13+B15)/2)*C14</f>
        <v>1310.3999999999999</v>
      </c>
      <c r="F14" s="1"/>
      <c r="G14" s="1"/>
      <c r="H14" s="1">
        <v>72</v>
      </c>
      <c r="I14" s="1">
        <f t="shared" si="0"/>
        <v>3700.8</v>
      </c>
    </row>
    <row r="15" spans="1:9" x14ac:dyDescent="0.3">
      <c r="A15" s="1">
        <v>7</v>
      </c>
      <c r="B15" s="1">
        <v>19.5</v>
      </c>
      <c r="C15" s="1"/>
      <c r="D15" s="1"/>
      <c r="F15" s="1">
        <v>7</v>
      </c>
      <c r="G15" s="1">
        <v>40.6</v>
      </c>
      <c r="H15" s="1"/>
      <c r="I15" s="1"/>
    </row>
    <row r="16" spans="1:9" x14ac:dyDescent="0.3">
      <c r="A16" s="1"/>
      <c r="B16" s="1"/>
      <c r="C16" s="1">
        <v>69</v>
      </c>
      <c r="D16" s="1">
        <f>((B15+B17)/2)*C16</f>
        <v>1290.3</v>
      </c>
      <c r="F16" s="1"/>
      <c r="G16" s="1"/>
      <c r="H16" s="1">
        <v>69</v>
      </c>
      <c r="I16" s="1">
        <f t="shared" si="0"/>
        <v>4850.7</v>
      </c>
    </row>
    <row r="17" spans="1:9" x14ac:dyDescent="0.3">
      <c r="A17" s="7">
        <v>8</v>
      </c>
      <c r="B17" s="7">
        <v>17.899999999999999</v>
      </c>
      <c r="C17" s="7"/>
      <c r="D17" s="1"/>
      <c r="F17" s="1">
        <v>8</v>
      </c>
      <c r="G17" s="1">
        <v>100</v>
      </c>
      <c r="H17" s="1"/>
      <c r="I17" s="1"/>
    </row>
    <row r="18" spans="1:9" x14ac:dyDescent="0.3">
      <c r="A18" s="1"/>
      <c r="B18" s="1"/>
      <c r="C18" s="1">
        <v>72</v>
      </c>
      <c r="D18" s="1">
        <f>((B17+B19)/2)*C18</f>
        <v>1105.2</v>
      </c>
      <c r="F18" s="1"/>
      <c r="G18" s="1"/>
      <c r="H18" s="1">
        <v>72</v>
      </c>
      <c r="I18" s="1">
        <f t="shared" si="0"/>
        <v>4233.5999999999995</v>
      </c>
    </row>
    <row r="19" spans="1:9" x14ac:dyDescent="0.3">
      <c r="A19" s="7">
        <v>9</v>
      </c>
      <c r="B19" s="7">
        <v>12.8</v>
      </c>
      <c r="C19" s="7"/>
      <c r="D19" s="1"/>
      <c r="F19" s="7">
        <v>9</v>
      </c>
      <c r="G19" s="7">
        <v>17.600000000000001</v>
      </c>
      <c r="H19" s="7"/>
      <c r="I19" s="1"/>
    </row>
    <row r="20" spans="1:9" x14ac:dyDescent="0.3">
      <c r="A20" s="1"/>
      <c r="B20" s="1"/>
      <c r="C20" s="1">
        <v>36</v>
      </c>
      <c r="D20" s="1">
        <f>((B19+B21)/2)*C20</f>
        <v>489.6</v>
      </c>
      <c r="E20" s="1"/>
      <c r="F20" s="1"/>
      <c r="G20" s="1"/>
      <c r="H20" s="1">
        <v>36</v>
      </c>
      <c r="I20" s="1">
        <f t="shared" si="0"/>
        <v>657</v>
      </c>
    </row>
    <row r="21" spans="1:9" x14ac:dyDescent="0.3">
      <c r="A21" s="1">
        <v>10</v>
      </c>
      <c r="B21" s="1">
        <v>14.4</v>
      </c>
      <c r="C21" s="1"/>
      <c r="D21" s="1"/>
      <c r="E21" s="1"/>
      <c r="F21" s="1">
        <v>10</v>
      </c>
      <c r="G21" s="1">
        <v>18.899999999999999</v>
      </c>
      <c r="H21" s="1"/>
      <c r="I21" s="1"/>
    </row>
    <row r="22" spans="1:9" x14ac:dyDescent="0.3">
      <c r="A22" s="1"/>
      <c r="B22" s="1"/>
      <c r="C22" s="1">
        <v>39</v>
      </c>
      <c r="D22" s="1">
        <f>((B21+B23)/2)*C22</f>
        <v>534.29999999999995</v>
      </c>
      <c r="E22" s="1"/>
      <c r="F22" s="1"/>
      <c r="G22" s="1"/>
      <c r="H22" s="1">
        <v>39</v>
      </c>
      <c r="I22" s="1">
        <f t="shared" si="0"/>
        <v>1107.5999999999999</v>
      </c>
    </row>
    <row r="23" spans="1:9" x14ac:dyDescent="0.3">
      <c r="A23" s="1">
        <v>11</v>
      </c>
      <c r="B23" s="1">
        <v>13</v>
      </c>
      <c r="C23" s="1"/>
      <c r="D23" s="1"/>
      <c r="E23" s="1"/>
      <c r="F23" s="1">
        <v>11</v>
      </c>
      <c r="G23" s="1">
        <v>37.9</v>
      </c>
      <c r="H23" s="1"/>
      <c r="I23" s="1"/>
    </row>
    <row r="24" spans="1:9" x14ac:dyDescent="0.3">
      <c r="A24" s="12" t="s">
        <v>10</v>
      </c>
      <c r="B24" s="13"/>
      <c r="C24" s="14"/>
      <c r="D24" s="8">
        <f>SUM(D3:D23)</f>
        <v>14377.099999999999</v>
      </c>
      <c r="F24" s="12" t="s">
        <v>10</v>
      </c>
      <c r="G24" s="13"/>
      <c r="H24" s="14"/>
      <c r="I24" s="5">
        <f>SUM(I3:I23)</f>
        <v>30882.249999999996</v>
      </c>
    </row>
  </sheetData>
  <mergeCells count="4">
    <mergeCell ref="A1:D1"/>
    <mergeCell ref="A24:C24"/>
    <mergeCell ref="F1:I1"/>
    <mergeCell ref="F24:H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activeCell="H4" sqref="H4:K4"/>
    </sheetView>
  </sheetViews>
  <sheetFormatPr defaultRowHeight="14.4" x14ac:dyDescent="0.3"/>
  <cols>
    <col min="2" max="2" width="12" customWidth="1"/>
    <col min="3" max="3" width="16.6640625" customWidth="1"/>
    <col min="4" max="4" width="16.44140625" customWidth="1"/>
    <col min="8" max="8" width="11.88671875" customWidth="1"/>
    <col min="9" max="9" width="12" customWidth="1"/>
    <col min="10" max="10" width="13" customWidth="1"/>
  </cols>
  <sheetData>
    <row r="1" spans="1:11" ht="81" customHeight="1" x14ac:dyDescent="0.3">
      <c r="A1" s="15" t="s">
        <v>8</v>
      </c>
      <c r="B1" s="16"/>
      <c r="C1" s="16"/>
      <c r="D1" s="17"/>
    </row>
    <row r="2" spans="1:11" x14ac:dyDescent="0.3">
      <c r="A2" s="1" t="s">
        <v>11</v>
      </c>
      <c r="B2" s="2" t="s">
        <v>5</v>
      </c>
      <c r="C2" s="2" t="s">
        <v>6</v>
      </c>
      <c r="D2" s="2" t="s">
        <v>7</v>
      </c>
    </row>
    <row r="3" spans="1:11" x14ac:dyDescent="0.3">
      <c r="A3" s="1" t="s">
        <v>12</v>
      </c>
      <c r="B3" s="2" t="s">
        <v>9</v>
      </c>
      <c r="C3" s="2">
        <v>488286.66700000002</v>
      </c>
      <c r="D3" s="2">
        <v>4620421.3090000004</v>
      </c>
    </row>
    <row r="4" spans="1:11" x14ac:dyDescent="0.3">
      <c r="A4" s="1" t="s">
        <v>15</v>
      </c>
      <c r="B4" s="2" t="s">
        <v>16</v>
      </c>
      <c r="C4" s="2">
        <v>488390.79499999998</v>
      </c>
      <c r="D4" s="2">
        <v>4620398.8909999998</v>
      </c>
      <c r="H4" s="10" t="s">
        <v>35</v>
      </c>
      <c r="I4" s="10" t="s">
        <v>36</v>
      </c>
      <c r="J4" s="10" t="s">
        <v>37</v>
      </c>
      <c r="K4" s="10" t="s">
        <v>38</v>
      </c>
    </row>
    <row r="5" spans="1:11" x14ac:dyDescent="0.3">
      <c r="A5" s="1" t="s">
        <v>17</v>
      </c>
      <c r="B5" s="2" t="s">
        <v>20</v>
      </c>
      <c r="C5" s="2">
        <v>488523.62800000003</v>
      </c>
      <c r="D5" s="2">
        <v>4620373.4989999998</v>
      </c>
    </row>
    <row r="6" spans="1:11" x14ac:dyDescent="0.3">
      <c r="A6" s="1" t="s">
        <v>18</v>
      </c>
      <c r="B6" s="2" t="s">
        <v>21</v>
      </c>
      <c r="C6" s="2">
        <v>488615.92599999998</v>
      </c>
      <c r="D6" s="2">
        <v>4620358.0719999997</v>
      </c>
    </row>
    <row r="7" spans="1:11" x14ac:dyDescent="0.3">
      <c r="A7" s="1" t="s">
        <v>19</v>
      </c>
      <c r="B7" s="2" t="s">
        <v>22</v>
      </c>
      <c r="C7" s="2">
        <v>488741.84100000001</v>
      </c>
      <c r="D7" s="2">
        <v>4620340.8490000004</v>
      </c>
    </row>
    <row r="8" spans="1:11" x14ac:dyDescent="0.3">
      <c r="A8" s="1" t="s">
        <v>23</v>
      </c>
      <c r="B8" s="2" t="s">
        <v>24</v>
      </c>
      <c r="C8" s="2">
        <v>488861.565</v>
      </c>
      <c r="D8" s="2">
        <v>4620310.7850000001</v>
      </c>
    </row>
    <row r="9" spans="1:11" x14ac:dyDescent="0.3">
      <c r="A9" s="1" t="s">
        <v>25</v>
      </c>
      <c r="B9" s="2" t="s">
        <v>26</v>
      </c>
      <c r="C9" s="2">
        <v>488903.38900000002</v>
      </c>
      <c r="D9" s="2">
        <v>4620252.3870000001</v>
      </c>
    </row>
    <row r="10" spans="1:11" x14ac:dyDescent="0.3">
      <c r="A10" s="1" t="s">
        <v>28</v>
      </c>
      <c r="B10" s="2" t="s">
        <v>27</v>
      </c>
      <c r="C10" s="2">
        <v>488934.75699999998</v>
      </c>
      <c r="D10" s="2">
        <v>4620193.3360000001</v>
      </c>
    </row>
    <row r="11" spans="1:11" x14ac:dyDescent="0.3">
      <c r="A11" s="1" t="s">
        <v>29</v>
      </c>
      <c r="B11" s="2" t="s">
        <v>32</v>
      </c>
      <c r="C11" s="2">
        <v>488889.56199999998</v>
      </c>
      <c r="D11" s="2">
        <v>4620172.1270000003</v>
      </c>
    </row>
    <row r="12" spans="1:11" x14ac:dyDescent="0.3">
      <c r="A12" s="9" t="s">
        <v>31</v>
      </c>
      <c r="B12" s="2" t="s">
        <v>33</v>
      </c>
      <c r="C12" s="2">
        <v>488855.386</v>
      </c>
      <c r="D12" s="2">
        <v>4620161.7580000004</v>
      </c>
    </row>
    <row r="13" spans="1:11" x14ac:dyDescent="0.3">
      <c r="A13" s="1" t="s">
        <v>30</v>
      </c>
      <c r="B13" s="2" t="s">
        <v>34</v>
      </c>
      <c r="C13" s="2">
        <v>488838.00900000002</v>
      </c>
      <c r="D13" s="2">
        <v>4620131.9759999998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2021-01-15T07:59:57Z</dcterms:modified>
</cp:coreProperties>
</file>